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PROYECTOS 2022/ESCUELA Nº 70/LICITACION/"/>
    </mc:Choice>
  </mc:AlternateContent>
  <xr:revisionPtr revIDLastSave="0" documentId="13_ncr:1_{9D424533-EAAC-8E42-8887-FC596D2A3483}" xr6:coauthVersionLast="47" xr6:coauthVersionMax="47" xr10:uidLastSave="{00000000-0000-0000-0000-000000000000}"/>
  <bookViews>
    <workbookView xWindow="2560" yWindow="500" windowWidth="2782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43" l="1"/>
  <c r="G23" i="43"/>
  <c r="G22" i="43"/>
  <c r="G21" i="43"/>
  <c r="G19" i="43"/>
  <c r="G18" i="43"/>
  <c r="G17" i="43"/>
  <c r="G16" i="43"/>
  <c r="G13" i="43"/>
  <c r="G25" i="43"/>
  <c r="K20" i="43" l="1"/>
  <c r="G15" i="43"/>
  <c r="G10" i="43" l="1"/>
  <c r="G26" i="43" l="1"/>
  <c r="K24" i="43" s="1"/>
  <c r="K12" i="43" l="1"/>
  <c r="G11" i="43"/>
  <c r="K9" i="43" s="1"/>
  <c r="K27" i="43" l="1"/>
  <c r="J20" i="43" l="1"/>
  <c r="J14" i="43"/>
  <c r="I22" i="43"/>
  <c r="I23" i="43"/>
  <c r="H22" i="43"/>
  <c r="H23" i="43"/>
  <c r="I21" i="43"/>
  <c r="H21" i="43"/>
  <c r="H19" i="43"/>
  <c r="H18" i="43"/>
  <c r="I18" i="43"/>
  <c r="I19" i="43"/>
  <c r="H13" i="43"/>
  <c r="I13" i="43"/>
  <c r="H17" i="43"/>
  <c r="I16" i="43"/>
  <c r="I17" i="43"/>
  <c r="H16" i="43"/>
  <c r="I10" i="43"/>
  <c r="I26" i="43"/>
  <c r="J12" i="43"/>
  <c r="I15" i="43"/>
  <c r="J24" i="43"/>
  <c r="H26" i="43"/>
  <c r="I25" i="43"/>
  <c r="D30" i="43"/>
  <c r="I11" i="43"/>
  <c r="H15" i="43"/>
  <c r="J9" i="43"/>
  <c r="H25" i="43"/>
  <c r="H10" i="43"/>
  <c r="H11" i="43"/>
  <c r="D31" i="43" l="1"/>
  <c r="D41" i="43" s="1"/>
  <c r="D45" i="43" s="1"/>
  <c r="D40" i="43"/>
  <c r="D44" i="43" s="1"/>
  <c r="J27" i="43"/>
  <c r="D34" i="43"/>
  <c r="D35" i="43" l="1"/>
  <c r="D36" i="43" s="1"/>
  <c r="D32" i="43"/>
  <c r="D46" i="43"/>
  <c r="D42" i="43"/>
  <c r="D38" i="43" l="1"/>
  <c r="D48" i="43" s="1"/>
</calcChain>
</file>

<file path=xl/sharedStrings.xml><?xml version="1.0" encoding="utf-8"?>
<sst xmlns="http://schemas.openxmlformats.org/spreadsheetml/2006/main" count="106" uniqueCount="89">
  <si>
    <t>PINTURA</t>
  </si>
  <si>
    <t>m2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</si>
  <si>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</si>
  <si>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</si>
  <si>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</si>
  <si>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</si>
  <si>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</si>
  <si>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</si>
  <si>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</si>
  <si>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</si>
  <si>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</si>
  <si>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</si>
  <si>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</si>
  <si>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</si>
  <si>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</si>
  <si>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</si>
  <si>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</si>
  <si>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</si>
  <si>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</si>
  <si>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</si>
  <si>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</si>
  <si>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</si>
  <si>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</si>
  <si>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</si>
  <si>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</si>
  <si>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</si>
  <si>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</si>
  <si>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</si>
  <si>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</si>
  <si>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</si>
  <si>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</si>
  <si>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</si>
  <si>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</si>
  <si>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</si>
  <si>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</si>
  <si>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</si>
  <si>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</si>
  <si>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</si>
  <si>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</si>
  <si>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</si>
  <si>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</si>
  <si>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</si>
  <si>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</si>
  <si>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</si>
  <si>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</si>
  <si>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</si>
  <si>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</si>
  <si>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</si>
  <si>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</si>
  <si>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</si>
  <si>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</si>
  <si>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</si>
  <si>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</si>
  <si>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</si>
  <si>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</si>
  <si>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</si>
  <si>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</si>
  <si>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</si>
  <si>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</si>
  <si>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Fletes</t>
  </si>
  <si>
    <t>Limpieza diaria, general y final de obra</t>
  </si>
  <si>
    <t xml:space="preserve">Arq. Residente Daniela Mello 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</si>
  <si>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</si>
  <si>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</si>
  <si>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</si>
  <si>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</si>
  <si>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</si>
  <si>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Construcciones provisorias (se asume que se usarán instalaciones del local)</t>
  </si>
  <si>
    <t xml:space="preserve">SUSTITUCION DE LA CUBIERTA </t>
  </si>
  <si>
    <t>TODO EL LOCAL</t>
  </si>
  <si>
    <t>170 m2</t>
  </si>
  <si>
    <r>
      <rPr>
        <b/>
        <sz val="18"/>
        <color theme="0"/>
        <rFont val="Arial"/>
        <family val="2"/>
      </rPr>
      <t xml:space="preserve">ESCUELA Nº 70 SALTO GRANDE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Reparación e impermeabilización de cubierta  </t>
    </r>
    <r>
      <rPr>
        <b/>
        <sz val="14"/>
        <rFont val="Arial"/>
        <family val="2"/>
      </rPr>
      <t xml:space="preserve">                              </t>
    </r>
  </si>
  <si>
    <t>235 m2</t>
  </si>
  <si>
    <t>LIMPIEZA DE CUBIERTA</t>
  </si>
  <si>
    <t>Limpieza de cubierta</t>
  </si>
  <si>
    <t>3.2</t>
  </si>
  <si>
    <t>3.3</t>
  </si>
  <si>
    <t xml:space="preserve">Revoque envolvente </t>
  </si>
  <si>
    <t>Carpeta de arena y portland armada malla 4.2</t>
  </si>
  <si>
    <t>Aplicación de membrana líquida (3 manos)</t>
  </si>
  <si>
    <t>3.4</t>
  </si>
  <si>
    <t>3.5</t>
  </si>
  <si>
    <t>Reparación de cielorraso</t>
  </si>
  <si>
    <t xml:space="preserve">Reparación de humedades de muros </t>
  </si>
  <si>
    <t>Aplicación de fijador</t>
  </si>
  <si>
    <t>4.2</t>
  </si>
  <si>
    <t xml:space="preserve">Pintura interior paramentos </t>
  </si>
  <si>
    <t>4.3</t>
  </si>
  <si>
    <t>Pintura para cielorrasos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</si>
</sst>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57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0" fontId="23" fillId="0" borderId="54" xfId="17901" applyFont="1" applyFill="1" applyBorder="1" applyAlignment="1">
      <alignment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1865836</xdr:colOff>
      <xdr:row>1</xdr:row>
      <xdr:rowOff>87443</xdr:rowOff>
    </xdr:from>
    <xdr:to>
      <xdr:col>9</xdr:col>
      <xdr:colOff>526787</xdr:colOff>
      <xdr:row>1</xdr:row>
      <xdr:rowOff>1346013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84" y="338652"/>
          <a:ext cx="9351281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50</xdr:row>
      <xdr:rowOff>144504</xdr:rowOff>
    </xdr:from>
    <xdr:to>
      <xdr:col>2</xdr:col>
      <xdr:colOff>3101951</xdr:colOff>
      <xdr:row>61</xdr:row>
      <xdr:rowOff>121222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view="pageLayout" zoomScale="91" zoomScaleNormal="80" zoomScalePageLayoutView="91" workbookViewId="0">
      <selection activeCell="E23" sqref="E23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5"/>
      <c r="I1" s="37"/>
      <c r="J1" s="37"/>
      <c r="K1" s="37"/>
    </row>
    <row r="2" spans="1:12" ht="114" customHeight="1" thickBot="1">
      <c r="A2" s="37"/>
      <c r="B2" s="146"/>
      <c r="C2" s="147"/>
      <c r="D2" s="147"/>
      <c r="E2" s="147"/>
      <c r="F2" s="147"/>
      <c r="G2" s="147"/>
      <c r="H2" s="147"/>
      <c r="I2" s="147"/>
      <c r="J2" s="148"/>
      <c r="K2" s="149"/>
    </row>
    <row r="3" spans="1:12" ht="65.25" customHeight="1" thickBot="1">
      <c r="B3" s="150" t="s">
        <v>71</v>
      </c>
      <c r="C3" s="151"/>
      <c r="D3" s="151"/>
      <c r="E3" s="151"/>
      <c r="F3" s="151"/>
      <c r="G3" s="151"/>
      <c r="H3" s="151"/>
      <c r="I3" s="151"/>
      <c r="J3" s="152"/>
      <c r="K3" s="153"/>
    </row>
    <row r="4" spans="1:12" ht="40.5" customHeight="1">
      <c r="B4" s="139" t="s">
        <v>53</v>
      </c>
      <c r="C4" s="140"/>
      <c r="D4" s="154" t="s">
        <v>47</v>
      </c>
      <c r="E4" s="156"/>
      <c r="F4" s="155"/>
      <c r="G4" s="156"/>
      <c r="H4" s="120" t="s">
        <v>70</v>
      </c>
      <c r="I4" s="154" t="s">
        <v>48</v>
      </c>
      <c r="J4" s="155"/>
      <c r="K4" s="123" t="s">
        <v>52</v>
      </c>
    </row>
    <row r="5" spans="1:12" ht="40.5" customHeight="1">
      <c r="B5" s="143" t="s">
        <v>68</v>
      </c>
      <c r="C5" s="144"/>
      <c r="D5" s="145" t="s">
        <v>46</v>
      </c>
      <c r="E5" s="142"/>
      <c r="F5" s="141"/>
      <c r="G5" s="142"/>
      <c r="H5" s="121" t="s">
        <v>72</v>
      </c>
      <c r="I5" s="145" t="s">
        <v>48</v>
      </c>
      <c r="J5" s="141"/>
      <c r="K5" s="124" t="s">
        <v>52</v>
      </c>
    </row>
    <row r="6" spans="1:12" ht="40.5" customHeight="1" thickBot="1">
      <c r="B6" s="134" t="s">
        <v>69</v>
      </c>
      <c r="C6" s="135"/>
      <c r="D6" s="136" t="s">
        <v>45</v>
      </c>
      <c r="E6" s="137"/>
      <c r="F6" s="138"/>
      <c r="G6" s="137"/>
      <c r="H6" s="122" t="s">
        <v>72</v>
      </c>
      <c r="I6" s="136" t="s">
        <v>49</v>
      </c>
      <c r="J6" s="138"/>
      <c r="K6" s="125" t="s">
        <v>52</v>
      </c>
    </row>
    <row r="7" spans="1:12" ht="40.5" customHeight="1" thickBot="1">
      <c r="B7" s="134" t="s">
        <v>50</v>
      </c>
      <c r="C7" s="135"/>
      <c r="D7" s="136"/>
      <c r="E7" s="137"/>
      <c r="F7" s="138"/>
      <c r="G7" s="137"/>
      <c r="H7" s="122"/>
      <c r="I7" s="136" t="s">
        <v>49</v>
      </c>
      <c r="J7" s="138"/>
      <c r="K7" s="125" t="s">
        <v>52</v>
      </c>
    </row>
    <row r="8" spans="1:12" ht="48" customHeight="1" thickBot="1">
      <c r="B8" s="49" t="s">
        <v>2</v>
      </c>
      <c r="C8" s="49" t="s">
        <v>8</v>
      </c>
      <c r="D8" s="49" t="s">
        <v>6</v>
      </c>
      <c r="E8" s="49" t="s">
        <v>7</v>
      </c>
      <c r="F8" s="50" t="s">
        <v>30</v>
      </c>
      <c r="G8" s="50" t="s">
        <v>41</v>
      </c>
      <c r="H8" s="50" t="s">
        <v>25</v>
      </c>
      <c r="I8" s="72" t="s">
        <v>40</v>
      </c>
      <c r="J8" s="70" t="s">
        <v>35</v>
      </c>
      <c r="K8" s="50" t="s">
        <v>36</v>
      </c>
    </row>
    <row r="9" spans="1:12" ht="20" thickBot="1">
      <c r="B9" s="51" t="s">
        <v>32</v>
      </c>
      <c r="C9" s="52" t="s">
        <v>34</v>
      </c>
      <c r="D9" s="53"/>
      <c r="E9" s="54"/>
      <c r="F9" s="55"/>
      <c r="G9" s="68"/>
      <c r="H9" s="55"/>
      <c r="I9" s="73"/>
      <c r="J9" s="91">
        <f>K9/K27</f>
        <v>1.0426020410036292E-2</v>
      </c>
      <c r="K9" s="79">
        <f>G10+G11</f>
        <v>14200</v>
      </c>
    </row>
    <row r="10" spans="1:12" ht="35">
      <c r="B10" s="56" t="s">
        <v>26</v>
      </c>
      <c r="C10" s="128" t="s">
        <v>67</v>
      </c>
      <c r="D10" s="61" t="s">
        <v>24</v>
      </c>
      <c r="E10" s="40">
        <v>1</v>
      </c>
      <c r="F10" s="40">
        <v>8500</v>
      </c>
      <c r="G10" s="74">
        <f>E10*F10</f>
        <v>8500</v>
      </c>
      <c r="H10" s="88">
        <f>+F10/$K$27</f>
        <v>6.2409277102329925E-3</v>
      </c>
      <c r="I10" s="89">
        <f>+G10/$K$27</f>
        <v>6.2409277102329925E-3</v>
      </c>
      <c r="J10" s="93"/>
      <c r="K10" s="59"/>
      <c r="L10" s="31"/>
    </row>
    <row r="11" spans="1:12" ht="22" thickBot="1">
      <c r="B11" s="56" t="s">
        <v>27</v>
      </c>
      <c r="C11" s="128" t="s">
        <v>54</v>
      </c>
      <c r="D11" s="61" t="s">
        <v>24</v>
      </c>
      <c r="E11" s="40">
        <v>1</v>
      </c>
      <c r="F11" s="40">
        <v>5700</v>
      </c>
      <c r="G11" s="74">
        <f t="shared" ref="G11" si="0">E11*F11</f>
        <v>5700</v>
      </c>
      <c r="H11" s="88">
        <f>+F11/$K$27</f>
        <v>4.1850926998033009E-3</v>
      </c>
      <c r="I11" s="89">
        <f>+G11/$K$27</f>
        <v>4.1850926998033009E-3</v>
      </c>
      <c r="J11" s="93"/>
      <c r="K11" s="59"/>
      <c r="L11" s="32"/>
    </row>
    <row r="12" spans="1:12" ht="20" thickBot="1">
      <c r="B12" s="67" t="s">
        <v>33</v>
      </c>
      <c r="C12" s="129" t="s">
        <v>73</v>
      </c>
      <c r="D12" s="53"/>
      <c r="E12" s="54"/>
      <c r="F12" s="55"/>
      <c r="G12" s="69"/>
      <c r="H12" s="55"/>
      <c r="I12" s="73"/>
      <c r="J12" s="91">
        <f>K12/K27</f>
        <v>3.1718597303772383E-2</v>
      </c>
      <c r="K12" s="78">
        <f>SUM(G13:G13)</f>
        <v>43200</v>
      </c>
      <c r="L12" s="33"/>
    </row>
    <row r="13" spans="1:12" ht="20" thickBot="1">
      <c r="B13" s="57" t="s">
        <v>55</v>
      </c>
      <c r="C13" s="130" t="s">
        <v>74</v>
      </c>
      <c r="D13" s="57" t="s">
        <v>1</v>
      </c>
      <c r="E13" s="76">
        <v>270</v>
      </c>
      <c r="F13" s="40">
        <v>160</v>
      </c>
      <c r="G13" s="74">
        <f>E13*F13</f>
        <v>43200</v>
      </c>
      <c r="H13" s="88">
        <f>+F13/$K$27</f>
        <v>1.1747628631026809E-4</v>
      </c>
      <c r="I13" s="89">
        <f>+G13/$K$27</f>
        <v>3.1718597303772383E-2</v>
      </c>
      <c r="J13" s="71"/>
      <c r="K13" s="77"/>
      <c r="L13" s="33"/>
    </row>
    <row r="14" spans="1:12" ht="20" thickBot="1">
      <c r="B14" s="62">
        <v>3</v>
      </c>
      <c r="C14" s="132" t="s">
        <v>57</v>
      </c>
      <c r="D14" s="63"/>
      <c r="E14" s="64"/>
      <c r="F14" s="65"/>
      <c r="G14" s="65"/>
      <c r="H14" s="65"/>
      <c r="I14" s="65"/>
      <c r="J14" s="65">
        <f>K14/K27</f>
        <v>0.56119596733278165</v>
      </c>
      <c r="K14" s="80">
        <f>G15+G16+G17+G18+G19</f>
        <v>764336</v>
      </c>
      <c r="L14" s="31"/>
    </row>
    <row r="15" spans="1:12" ht="21">
      <c r="B15" s="60" t="s">
        <v>56</v>
      </c>
      <c r="C15" s="131" t="s">
        <v>78</v>
      </c>
      <c r="D15" s="61" t="s">
        <v>1</v>
      </c>
      <c r="E15" s="40">
        <v>270</v>
      </c>
      <c r="F15" s="40">
        <v>1280</v>
      </c>
      <c r="G15" s="74">
        <f t="shared" ref="G15" si="1">E15*F15</f>
        <v>345600</v>
      </c>
      <c r="H15" s="88">
        <f>+F15/$K$27</f>
        <v>9.3981029048214476E-4</v>
      </c>
      <c r="I15" s="89">
        <f>+G15/$K$27</f>
        <v>0.25374877843017907</v>
      </c>
      <c r="J15" s="93"/>
      <c r="K15" s="59"/>
      <c r="L15" s="31"/>
    </row>
    <row r="16" spans="1:12" ht="21">
      <c r="B16" s="60" t="s">
        <v>75</v>
      </c>
      <c r="C16" s="131" t="s">
        <v>77</v>
      </c>
      <c r="D16" s="61" t="s">
        <v>1</v>
      </c>
      <c r="E16" s="40">
        <v>33</v>
      </c>
      <c r="F16" s="40">
        <v>992</v>
      </c>
      <c r="G16" s="74">
        <f>E16*F16</f>
        <v>32736</v>
      </c>
      <c r="H16" s="88">
        <f>+F16/$K$27</f>
        <v>7.2835297512366219E-4</v>
      </c>
      <c r="I16" s="89">
        <f t="shared" ref="I16:I23" si="2">+G16/$K$27</f>
        <v>2.4035648179080851E-2</v>
      </c>
      <c r="J16" s="93"/>
      <c r="K16" s="59"/>
      <c r="L16" s="31"/>
    </row>
    <row r="17" spans="2:12" ht="21">
      <c r="B17" s="60" t="s">
        <v>76</v>
      </c>
      <c r="C17" s="131" t="s">
        <v>79</v>
      </c>
      <c r="D17" s="61" t="s">
        <v>1</v>
      </c>
      <c r="E17" s="40">
        <v>270</v>
      </c>
      <c r="F17" s="40">
        <v>1250</v>
      </c>
      <c r="G17" s="74">
        <f>E17*F17</f>
        <v>337500</v>
      </c>
      <c r="H17" s="88">
        <f>+F17/$K$27</f>
        <v>9.1778348679896944E-4</v>
      </c>
      <c r="I17" s="89">
        <f t="shared" si="2"/>
        <v>0.24780154143572175</v>
      </c>
      <c r="J17" s="93"/>
      <c r="K17" s="59"/>
      <c r="L17" s="31"/>
    </row>
    <row r="18" spans="2:12" ht="21">
      <c r="B18" s="60" t="s">
        <v>80</v>
      </c>
      <c r="C18" s="131" t="s">
        <v>82</v>
      </c>
      <c r="D18" s="61" t="s">
        <v>24</v>
      </c>
      <c r="E18" s="40">
        <v>1</v>
      </c>
      <c r="F18" s="40">
        <v>18000</v>
      </c>
      <c r="G18" s="74">
        <f>E18*F18</f>
        <v>18000</v>
      </c>
      <c r="H18" s="88">
        <f>+F18/$K$27</f>
        <v>1.321608220990516E-2</v>
      </c>
      <c r="I18" s="89">
        <f t="shared" si="2"/>
        <v>1.321608220990516E-2</v>
      </c>
      <c r="J18" s="93"/>
      <c r="K18" s="59"/>
      <c r="L18" s="31"/>
    </row>
    <row r="19" spans="2:12" ht="22" thickBot="1">
      <c r="B19" s="60" t="s">
        <v>81</v>
      </c>
      <c r="C19" s="131" t="s">
        <v>83</v>
      </c>
      <c r="D19" s="61" t="s">
        <v>24</v>
      </c>
      <c r="E19" s="40">
        <v>1</v>
      </c>
      <c r="F19" s="40">
        <v>30500</v>
      </c>
      <c r="G19" s="74">
        <f>E19*F19</f>
        <v>30500</v>
      </c>
      <c r="H19" s="88">
        <f>+F19/$K$27</f>
        <v>2.2393917077894853E-2</v>
      </c>
      <c r="I19" s="89">
        <f t="shared" si="2"/>
        <v>2.2393917077894853E-2</v>
      </c>
      <c r="J19" s="93"/>
      <c r="K19" s="59"/>
      <c r="L19" s="31"/>
    </row>
    <row r="20" spans="2:12" ht="20" thickBot="1">
      <c r="B20" s="62">
        <v>4</v>
      </c>
      <c r="C20" s="132" t="s">
        <v>0</v>
      </c>
      <c r="D20" s="63"/>
      <c r="E20" s="64"/>
      <c r="F20" s="65"/>
      <c r="G20" s="69"/>
      <c r="H20" s="92"/>
      <c r="I20" s="80"/>
      <c r="J20" s="92">
        <f>K20/K27</f>
        <v>0.38050642558574777</v>
      </c>
      <c r="K20" s="80">
        <f>G21+G22+G23</f>
        <v>518241</v>
      </c>
      <c r="L20" s="31"/>
    </row>
    <row r="21" spans="2:12" ht="21">
      <c r="B21" s="60" t="s">
        <v>58</v>
      </c>
      <c r="C21" s="131" t="s">
        <v>84</v>
      </c>
      <c r="D21" s="61" t="s">
        <v>1</v>
      </c>
      <c r="E21" s="40">
        <v>370</v>
      </c>
      <c r="F21" s="40">
        <v>246</v>
      </c>
      <c r="G21" s="74">
        <f>E21*F21</f>
        <v>91020</v>
      </c>
      <c r="H21" s="88">
        <f t="shared" ref="H21:H23" si="3">+F21/$K$27</f>
        <v>1.8061979020203719E-4</v>
      </c>
      <c r="I21" s="89">
        <f t="shared" si="2"/>
        <v>6.6829322374753752E-2</v>
      </c>
      <c r="J21" s="93"/>
      <c r="K21" s="59"/>
      <c r="L21" s="31"/>
    </row>
    <row r="22" spans="2:12" ht="21">
      <c r="B22" s="60" t="s">
        <v>85</v>
      </c>
      <c r="C22" s="131" t="s">
        <v>86</v>
      </c>
      <c r="D22" s="61" t="s">
        <v>1</v>
      </c>
      <c r="E22" s="40">
        <v>370</v>
      </c>
      <c r="F22" s="40">
        <v>756</v>
      </c>
      <c r="G22" s="74">
        <f>E22*F22</f>
        <v>279720</v>
      </c>
      <c r="H22" s="88">
        <f t="shared" si="3"/>
        <v>5.5507545281601671E-4</v>
      </c>
      <c r="I22" s="89">
        <f t="shared" si="2"/>
        <v>0.20537791754192619</v>
      </c>
      <c r="J22" s="93"/>
      <c r="K22" s="59"/>
      <c r="L22" s="31"/>
    </row>
    <row r="23" spans="2:12" ht="22" thickBot="1">
      <c r="B23" s="60" t="s">
        <v>87</v>
      </c>
      <c r="C23" s="131" t="s">
        <v>88</v>
      </c>
      <c r="D23" s="61" t="s">
        <v>1</v>
      </c>
      <c r="E23" s="40">
        <v>243</v>
      </c>
      <c r="F23" s="40">
        <v>607</v>
      </c>
      <c r="G23" s="74">
        <f>E23*F23</f>
        <v>147501</v>
      </c>
      <c r="H23" s="88">
        <f t="shared" si="3"/>
        <v>4.4567566118957957E-4</v>
      </c>
      <c r="I23" s="89">
        <f t="shared" si="2"/>
        <v>0.10829918566906784</v>
      </c>
      <c r="J23" s="93"/>
      <c r="K23" s="59"/>
      <c r="L23" s="31"/>
    </row>
    <row r="24" spans="2:12" ht="20" thickBot="1">
      <c r="B24" s="62">
        <v>5</v>
      </c>
      <c r="C24" s="132" t="s">
        <v>29</v>
      </c>
      <c r="D24" s="63"/>
      <c r="E24" s="64"/>
      <c r="F24" s="65"/>
      <c r="G24" s="69"/>
      <c r="H24" s="90"/>
      <c r="I24" s="90"/>
      <c r="J24" s="92">
        <f>K24/K27</f>
        <v>1.6152989367661862E-2</v>
      </c>
      <c r="K24" s="80">
        <f>SUM(G25:G26)</f>
        <v>22000</v>
      </c>
    </row>
    <row r="25" spans="2:12" ht="19">
      <c r="B25" s="58" t="s">
        <v>38</v>
      </c>
      <c r="C25" s="133" t="s">
        <v>59</v>
      </c>
      <c r="D25" s="56" t="s">
        <v>24</v>
      </c>
      <c r="E25" s="66">
        <v>1</v>
      </c>
      <c r="F25" s="40">
        <v>10000</v>
      </c>
      <c r="G25" s="74">
        <f>E25*F25</f>
        <v>10000</v>
      </c>
      <c r="H25" s="88">
        <f>+F25/$K$27</f>
        <v>7.3422678943917555E-3</v>
      </c>
      <c r="I25" s="89">
        <f>+G25/$K$27</f>
        <v>7.3422678943917555E-3</v>
      </c>
      <c r="J25" s="81"/>
      <c r="K25" s="75"/>
    </row>
    <row r="26" spans="2:12" ht="20" thickBot="1">
      <c r="B26" s="58" t="s">
        <v>39</v>
      </c>
      <c r="C26" s="133" t="s">
        <v>60</v>
      </c>
      <c r="D26" s="56" t="s">
        <v>24</v>
      </c>
      <c r="E26" s="66">
        <v>1</v>
      </c>
      <c r="F26" s="40">
        <v>12000</v>
      </c>
      <c r="G26" s="74">
        <f t="shared" ref="G26" si="4">E26*F26</f>
        <v>12000</v>
      </c>
      <c r="H26" s="88">
        <f>+F26/$K$27</f>
        <v>8.8107214732701059E-3</v>
      </c>
      <c r="I26" s="89">
        <f>+G26/$K$27</f>
        <v>8.8107214732701059E-3</v>
      </c>
      <c r="J26" s="82"/>
      <c r="K26" s="75"/>
    </row>
    <row r="27" spans="2:12" ht="20" thickBot="1">
      <c r="B27" s="46"/>
      <c r="C27" s="41"/>
      <c r="D27" s="47"/>
      <c r="E27" s="48"/>
      <c r="F27" s="30"/>
      <c r="G27" s="30"/>
      <c r="H27" s="86"/>
      <c r="I27" s="94" t="s">
        <v>42</v>
      </c>
      <c r="J27" s="95">
        <f>SUM(J9:J26)</f>
        <v>0.99999999999999989</v>
      </c>
      <c r="K27" s="84">
        <f>SUM(K9:K26)</f>
        <v>1361977</v>
      </c>
    </row>
    <row r="28" spans="2:12" ht="19">
      <c r="B28" s="26"/>
      <c r="C28" s="27"/>
      <c r="D28" s="26"/>
      <c r="E28" s="28"/>
      <c r="F28" s="30"/>
      <c r="G28" s="29"/>
      <c r="H28" s="4"/>
      <c r="I28" s="87"/>
      <c r="J28" s="4"/>
      <c r="K28" s="4"/>
    </row>
    <row r="29" spans="2:12" ht="19" thickBot="1">
      <c r="B29" s="3"/>
      <c r="C29" s="20" t="s">
        <v>28</v>
      </c>
      <c r="D29" s="3"/>
      <c r="E29" s="6"/>
      <c r="F29" s="14"/>
      <c r="G29" s="15"/>
      <c r="H29" s="4"/>
      <c r="I29" s="35"/>
      <c r="J29" s="12"/>
      <c r="K29" s="4"/>
    </row>
    <row r="30" spans="2:12" ht="14">
      <c r="B30" s="21" t="s">
        <v>3</v>
      </c>
      <c r="C30" s="22" t="s">
        <v>37</v>
      </c>
      <c r="D30" s="97">
        <f>K27</f>
        <v>1361977</v>
      </c>
      <c r="E30" s="9"/>
      <c r="H30" s="12"/>
      <c r="I30" s="33"/>
      <c r="K30" s="12"/>
    </row>
    <row r="31" spans="2:12" ht="14">
      <c r="B31" s="23" t="s">
        <v>4</v>
      </c>
      <c r="C31" s="24" t="s">
        <v>62</v>
      </c>
      <c r="D31" s="98">
        <f>D30*10%</f>
        <v>136197.70000000001</v>
      </c>
      <c r="E31" s="9"/>
      <c r="G31" s="11"/>
      <c r="H31" s="4"/>
      <c r="I31" s="31"/>
      <c r="J31" s="4"/>
      <c r="K31" s="4"/>
    </row>
    <row r="32" spans="2:12" ht="14">
      <c r="B32" s="23" t="s">
        <v>5</v>
      </c>
      <c r="C32" s="44" t="s">
        <v>9</v>
      </c>
      <c r="D32" s="101">
        <f>SUM(D30:D31)</f>
        <v>1498174.7</v>
      </c>
      <c r="E32" s="8" t="s">
        <v>10</v>
      </c>
      <c r="G32" s="10"/>
      <c r="H32" s="4"/>
      <c r="I32" s="33"/>
      <c r="J32" s="4"/>
      <c r="K32" s="4"/>
    </row>
    <row r="33" spans="2:11" ht="14">
      <c r="B33" s="102"/>
      <c r="C33" s="103"/>
      <c r="D33" s="104"/>
      <c r="E33" s="8"/>
      <c r="G33" s="10"/>
      <c r="H33" s="4"/>
      <c r="I33" s="31"/>
      <c r="J33" s="4"/>
      <c r="K33" s="4"/>
    </row>
    <row r="34" spans="2:11" ht="14">
      <c r="B34" s="23" t="s">
        <v>11</v>
      </c>
      <c r="C34" s="24" t="s">
        <v>12</v>
      </c>
      <c r="D34" s="99">
        <f>D30*0.22</f>
        <v>299634.94</v>
      </c>
      <c r="E34" s="8"/>
      <c r="H34" s="4"/>
      <c r="I34" s="33"/>
      <c r="J34" s="4"/>
      <c r="K34" s="4"/>
    </row>
    <row r="35" spans="2:11" ht="14">
      <c r="B35" s="23" t="s">
        <v>13</v>
      </c>
      <c r="C35" s="24" t="s">
        <v>63</v>
      </c>
      <c r="D35" s="99">
        <f>D31*0.22</f>
        <v>29963.494000000002</v>
      </c>
      <c r="E35" s="18"/>
      <c r="G35" s="10"/>
      <c r="H35" s="4"/>
      <c r="I35" s="34"/>
      <c r="J35" s="4"/>
      <c r="K35" s="4"/>
    </row>
    <row r="36" spans="2:11" ht="14">
      <c r="B36" s="111" t="s">
        <v>14</v>
      </c>
      <c r="C36" s="112" t="s">
        <v>15</v>
      </c>
      <c r="D36" s="113">
        <f>SUM(D34:D35)</f>
        <v>329598.43400000001</v>
      </c>
      <c r="E36" s="19"/>
      <c r="G36" s="11"/>
      <c r="H36" s="4"/>
      <c r="I36" s="33"/>
      <c r="J36" s="4"/>
      <c r="K36" s="4"/>
    </row>
    <row r="37" spans="2:11" ht="14">
      <c r="B37" s="118"/>
      <c r="C37" s="119"/>
      <c r="D37" s="105"/>
      <c r="E37" s="19"/>
      <c r="G37" s="11"/>
      <c r="H37" s="4"/>
      <c r="I37" s="33"/>
      <c r="J37" s="4"/>
      <c r="K37" s="4"/>
    </row>
    <row r="38" spans="2:11" ht="14">
      <c r="B38" s="111" t="s">
        <v>16</v>
      </c>
      <c r="C38" s="117" t="s">
        <v>44</v>
      </c>
      <c r="D38" s="114">
        <f>D32+D36</f>
        <v>1827773.1340000001</v>
      </c>
      <c r="E38" s="19"/>
      <c r="G38" s="11"/>
      <c r="H38" s="4"/>
      <c r="I38" s="33"/>
      <c r="J38" s="4"/>
      <c r="K38" s="4"/>
    </row>
    <row r="39" spans="2:11" ht="14">
      <c r="B39" s="115"/>
      <c r="C39" s="116"/>
      <c r="D39" s="106"/>
      <c r="E39" s="9"/>
      <c r="G39" s="13"/>
      <c r="H39" s="4"/>
      <c r="I39" s="31"/>
      <c r="J39" s="4"/>
      <c r="K39" s="4"/>
    </row>
    <row r="40" spans="2:11" ht="14">
      <c r="B40" s="23" t="s">
        <v>18</v>
      </c>
      <c r="C40" s="24" t="s">
        <v>17</v>
      </c>
      <c r="D40" s="98">
        <f>D30*0.17</f>
        <v>231536.09000000003</v>
      </c>
      <c r="E40" s="9"/>
      <c r="G40" s="11"/>
      <c r="H40" s="4"/>
      <c r="I40" s="36"/>
      <c r="J40" s="4"/>
      <c r="K40" s="4"/>
    </row>
    <row r="41" spans="2:11" ht="14">
      <c r="B41" s="23" t="s">
        <v>19</v>
      </c>
      <c r="C41" s="24" t="s">
        <v>64</v>
      </c>
      <c r="D41" s="98">
        <f>D31*0.2</f>
        <v>27239.540000000005</v>
      </c>
      <c r="E41" s="9"/>
      <c r="G41" s="11"/>
      <c r="H41" s="4"/>
      <c r="I41" s="34"/>
      <c r="J41" s="4"/>
      <c r="K41" s="4"/>
    </row>
    <row r="42" spans="2:11" ht="14">
      <c r="B42" s="42"/>
      <c r="C42" s="43" t="s">
        <v>31</v>
      </c>
      <c r="D42" s="107">
        <f>SUM(D40:D41)</f>
        <v>258775.63000000003</v>
      </c>
      <c r="E42" s="5"/>
      <c r="I42" s="33"/>
    </row>
    <row r="43" spans="2:11" ht="14">
      <c r="B43" s="108"/>
      <c r="C43" s="109"/>
      <c r="D43" s="110"/>
      <c r="E43" s="5"/>
      <c r="I43" s="33"/>
    </row>
    <row r="44" spans="2:11" ht="14">
      <c r="B44" s="23" t="s">
        <v>20</v>
      </c>
      <c r="C44" s="24" t="s">
        <v>65</v>
      </c>
      <c r="D44" s="98">
        <f>D40*0.6676</f>
        <v>154573.49368400002</v>
      </c>
      <c r="E44" s="9"/>
      <c r="G44" s="11"/>
      <c r="H44" s="4"/>
      <c r="I44" s="31"/>
      <c r="J44" s="4"/>
      <c r="K44" s="4"/>
    </row>
    <row r="45" spans="2:11" ht="14">
      <c r="B45" s="23" t="s">
        <v>21</v>
      </c>
      <c r="C45" s="24" t="s">
        <v>66</v>
      </c>
      <c r="D45" s="98">
        <f>D41*0.6676</f>
        <v>18185.116904000002</v>
      </c>
      <c r="E45" s="9"/>
      <c r="G45" s="11"/>
      <c r="H45" s="4"/>
      <c r="I45" s="33"/>
      <c r="J45" s="4"/>
      <c r="K45" s="4"/>
    </row>
    <row r="46" spans="2:11" ht="14">
      <c r="B46" s="23" t="s">
        <v>23</v>
      </c>
      <c r="C46" s="44" t="s">
        <v>22</v>
      </c>
      <c r="D46" s="100">
        <f>SUM(D44:D45)</f>
        <v>172758.61058800001</v>
      </c>
      <c r="E46" s="9"/>
      <c r="G46" s="11"/>
      <c r="H46" s="4"/>
      <c r="I46" s="31"/>
      <c r="J46" s="4"/>
      <c r="K46" s="4"/>
    </row>
    <row r="47" spans="2:11" ht="14">
      <c r="B47" s="102"/>
      <c r="C47" s="103"/>
      <c r="D47" s="106"/>
      <c r="E47" s="9"/>
      <c r="G47" s="13"/>
      <c r="H47" s="4"/>
      <c r="I47" s="33"/>
      <c r="J47" s="4"/>
      <c r="K47" s="4"/>
    </row>
    <row r="48" spans="2:11" ht="15" thickBot="1">
      <c r="B48" s="25" t="s">
        <v>43</v>
      </c>
      <c r="C48" s="45" t="s">
        <v>51</v>
      </c>
      <c r="D48" s="96">
        <f>D38+D46</f>
        <v>2000531.744588</v>
      </c>
      <c r="E48" s="9"/>
      <c r="G48" s="12"/>
      <c r="H48" s="4"/>
      <c r="I48" s="34"/>
      <c r="J48" s="4"/>
      <c r="K48" s="4"/>
    </row>
    <row r="49" spans="1:12">
      <c r="G49" s="4"/>
      <c r="H49" s="4"/>
      <c r="I49" s="33"/>
      <c r="J49" s="4"/>
      <c r="K49" s="4"/>
    </row>
    <row r="50" spans="1:12">
      <c r="I50" s="33"/>
    </row>
    <row r="51" spans="1:12">
      <c r="B51" s="83"/>
      <c r="I51" s="31"/>
    </row>
    <row r="52" spans="1:12">
      <c r="I52" s="36"/>
    </row>
    <row r="53" spans="1:12">
      <c r="I53" s="34"/>
    </row>
    <row r="54" spans="1:12" s="1" customFormat="1">
      <c r="A54" s="2"/>
      <c r="C54" s="126"/>
      <c r="E54" s="7"/>
      <c r="F54" s="2"/>
      <c r="G54" s="2"/>
      <c r="H54" s="2"/>
      <c r="I54" s="33"/>
      <c r="J54" s="2"/>
      <c r="K54" s="2"/>
      <c r="L54" s="2"/>
    </row>
    <row r="55" spans="1:12" s="1" customFormat="1">
      <c r="C55" s="2"/>
      <c r="E55" s="7"/>
      <c r="F55" s="2"/>
      <c r="G55" s="2"/>
      <c r="H55" s="2"/>
      <c r="I55" s="31"/>
      <c r="J55" s="2"/>
      <c r="K55" s="2"/>
      <c r="L55" s="2"/>
    </row>
    <row r="56" spans="1:12">
      <c r="A56" s="1"/>
      <c r="C56" s="126"/>
      <c r="I56" s="33"/>
    </row>
    <row r="57" spans="1:12">
      <c r="I57" s="31"/>
    </row>
    <row r="58" spans="1:12">
      <c r="I58" s="33"/>
    </row>
    <row r="59" spans="1:12">
      <c r="I59" s="34"/>
    </row>
    <row r="60" spans="1:12">
      <c r="E60" s="16"/>
      <c r="I60" s="33"/>
    </row>
    <row r="61" spans="1:12">
      <c r="E61" s="17"/>
      <c r="I61" s="31"/>
    </row>
    <row r="62" spans="1:12">
      <c r="I62" s="33"/>
    </row>
    <row r="63" spans="1:12">
      <c r="I63" s="34"/>
    </row>
    <row r="64" spans="1:12">
      <c r="C64" s="127" t="s">
        <v>61</v>
      </c>
      <c r="E64"/>
      <c r="I64" s="33"/>
    </row>
    <row r="65" spans="9:9">
      <c r="I65" s="31"/>
    </row>
    <row r="66" spans="9:9">
      <c r="I66" s="33"/>
    </row>
    <row r="67" spans="9:9">
      <c r="I67" s="31"/>
    </row>
    <row r="68" spans="9:9">
      <c r="I68" s="36"/>
    </row>
    <row r="69" spans="9:9">
      <c r="I69" s="34"/>
    </row>
    <row r="70" spans="9:9">
      <c r="I70" s="36"/>
    </row>
    <row r="71" spans="9:9">
      <c r="I71" s="31"/>
    </row>
    <row r="72" spans="9:9">
      <c r="I72" s="33"/>
    </row>
    <row r="73" spans="9:9">
      <c r="I73" s="31"/>
    </row>
    <row r="74" spans="9:9">
      <c r="I74" s="33"/>
    </row>
    <row r="75" spans="9:9">
      <c r="I75" s="34"/>
    </row>
    <row r="76" spans="9:9">
      <c r="I76" s="36"/>
    </row>
    <row r="77" spans="9:9">
      <c r="I77" s="31"/>
    </row>
    <row r="78" spans="9:9">
      <c r="I78" s="33"/>
    </row>
    <row r="79" spans="9:9">
      <c r="I79" s="31"/>
    </row>
    <row r="80" spans="9:9">
      <c r="I80" s="33"/>
    </row>
    <row r="81" spans="9:9">
      <c r="I81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9C05D7-908C-48A0-9E70-D994F1285FAA}"/>
</file>

<file path=customXml/itemProps2.xml><?xml version="1.0" encoding="utf-8"?>
<ds:datastoreItem xmlns:ds="http://schemas.openxmlformats.org/officeDocument/2006/customXml" ds:itemID="{69336B20-BA97-4775-BB8D-E3819C0147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2021-12-03T14:23:18Z</dcterms:modified>
</cp:coreProperties>
</file>